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ИША\ТАБЛИЦЫ\2022 год\"/>
    </mc:Choice>
  </mc:AlternateContent>
  <bookViews>
    <workbookView xWindow="480" yWindow="105" windowWidth="11325" windowHeight="6450"/>
  </bookViews>
  <sheets>
    <sheet name="Лист1 (2)" sheetId="4" r:id="rId1"/>
  </sheets>
  <calcPr calcId="162913"/>
</workbook>
</file>

<file path=xl/calcChain.xml><?xml version="1.0" encoding="utf-8"?>
<calcChain xmlns="http://schemas.openxmlformats.org/spreadsheetml/2006/main">
  <c r="G44" i="4" l="1"/>
  <c r="G34" i="4"/>
  <c r="G31" i="4"/>
  <c r="D29" i="4"/>
  <c r="D30" i="4"/>
  <c r="D31" i="4"/>
  <c r="D32" i="4"/>
  <c r="D33" i="4"/>
  <c r="D34" i="4"/>
  <c r="D35" i="4"/>
  <c r="D36" i="4"/>
  <c r="D37" i="4"/>
  <c r="D38" i="4"/>
  <c r="D39" i="4"/>
  <c r="D40" i="4"/>
  <c r="D42" i="4"/>
  <c r="D43" i="4"/>
  <c r="D44" i="4"/>
  <c r="D45" i="4"/>
  <c r="D28" i="4"/>
  <c r="G7" i="4"/>
  <c r="G10" i="4"/>
  <c r="G20" i="4"/>
  <c r="G21" i="4"/>
  <c r="D5" i="4"/>
  <c r="D6" i="4"/>
  <c r="D7" i="4"/>
  <c r="D8" i="4"/>
  <c r="D9" i="4"/>
  <c r="D10" i="4"/>
  <c r="D11" i="4"/>
  <c r="D12" i="4"/>
  <c r="D13" i="4"/>
  <c r="D14" i="4"/>
  <c r="D15" i="4"/>
  <c r="D16" i="4"/>
  <c r="D18" i="4"/>
  <c r="D19" i="4"/>
  <c r="D20" i="4"/>
  <c r="D21" i="4"/>
  <c r="D4" i="4"/>
  <c r="I21" i="4"/>
  <c r="H21" i="4"/>
  <c r="F21" i="4"/>
  <c r="C21" i="4"/>
  <c r="F45" i="4" l="1"/>
  <c r="E29" i="4"/>
  <c r="E30" i="4"/>
  <c r="E31" i="4"/>
  <c r="E32" i="4"/>
  <c r="E33" i="4"/>
  <c r="E34" i="4"/>
  <c r="E38" i="4"/>
  <c r="E43" i="4"/>
  <c r="E44" i="4"/>
  <c r="E21" i="4"/>
  <c r="B29" i="4"/>
  <c r="B30" i="4"/>
  <c r="B31" i="4"/>
  <c r="B32" i="4"/>
  <c r="B33" i="4"/>
  <c r="B34" i="4"/>
  <c r="B35" i="4"/>
  <c r="B36" i="4"/>
  <c r="B37" i="4"/>
  <c r="B38" i="4"/>
  <c r="B39" i="4"/>
  <c r="B40" i="4"/>
  <c r="B42" i="4"/>
  <c r="B43" i="4"/>
  <c r="B44" i="4"/>
  <c r="B21" i="4"/>
  <c r="E28" i="4"/>
  <c r="B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B41" i="4"/>
  <c r="C42" i="4"/>
  <c r="C43" i="4"/>
  <c r="C44" i="4"/>
  <c r="F29" i="4"/>
  <c r="F30" i="4"/>
  <c r="F31" i="4"/>
  <c r="F32" i="4"/>
  <c r="F33" i="4"/>
  <c r="F34" i="4"/>
  <c r="F35" i="4"/>
  <c r="E35" i="4"/>
  <c r="F36" i="4"/>
  <c r="E36" i="4"/>
  <c r="F37" i="4"/>
  <c r="E37" i="4"/>
  <c r="F38" i="4"/>
  <c r="F39" i="4"/>
  <c r="E39" i="4"/>
  <c r="F40" i="4"/>
  <c r="E40" i="4"/>
  <c r="F41" i="4"/>
  <c r="E41" i="4"/>
  <c r="F42" i="4"/>
  <c r="E42" i="4"/>
  <c r="F43" i="4"/>
  <c r="F44" i="4"/>
  <c r="F28" i="4"/>
  <c r="C28" i="4"/>
  <c r="C45" i="4"/>
  <c r="B45" i="4" l="1"/>
  <c r="E45" i="4"/>
  <c r="G45" i="4" s="1"/>
</calcChain>
</file>

<file path=xl/sharedStrings.xml><?xml version="1.0" encoding="utf-8"?>
<sst xmlns="http://schemas.openxmlformats.org/spreadsheetml/2006/main" count="56" uniqueCount="33">
  <si>
    <t>Наименование администраций сельских советов</t>
  </si>
  <si>
    <t>Борисовская</t>
  </si>
  <si>
    <t>Б-Хомутецкая</t>
  </si>
  <si>
    <t>Волченская</t>
  </si>
  <si>
    <t>Добровская</t>
  </si>
  <si>
    <t>Екатериновская</t>
  </si>
  <si>
    <t>Каликинская</t>
  </si>
  <si>
    <t>Кореневщинская</t>
  </si>
  <si>
    <t>Крутовская</t>
  </si>
  <si>
    <t>Махоновская</t>
  </si>
  <si>
    <t>Панинская</t>
  </si>
  <si>
    <t>Преображеновская</t>
  </si>
  <si>
    <t>Путятинская</t>
  </si>
  <si>
    <t>Ратчинская</t>
  </si>
  <si>
    <t>Поройская</t>
  </si>
  <si>
    <t>Кривецкая</t>
  </si>
  <si>
    <t>Трубетчинская</t>
  </si>
  <si>
    <t>Замартыновская</t>
  </si>
  <si>
    <t>Итого:</t>
  </si>
  <si>
    <t>Темп роста в сопост. ценах, %</t>
  </si>
  <si>
    <t>Объем оказанных бытовых услуг</t>
  </si>
  <si>
    <t>Объем бытовых услуг на 1 жителя за 12 мес. 2021 г.  руб.</t>
  </si>
  <si>
    <t>Числен-ность 2021 год</t>
  </si>
  <si>
    <t xml:space="preserve">по Добровскому району за 12 месяцев 2022 года </t>
  </si>
  <si>
    <t>Объем бытовых услуг за 12 мес. 2021 г.  тыс.руб.</t>
  </si>
  <si>
    <t>Объем бытовых услуг за 12 мес. 2022 г.  тыс.руб.</t>
  </si>
  <si>
    <t xml:space="preserve">на 1 жителя по Добровскому району за 12 месяцев 2022 года </t>
  </si>
  <si>
    <t>Числен-ность 2022 год</t>
  </si>
  <si>
    <t>Объем бытовых услуг                                           ООО "Голубой дунай" за 12 мес.2022 г. тыс. руб.</t>
  </si>
  <si>
    <t>Объем бытовых услуг                                           ООО "Голубой дунай" за 12 мес.2021 г. тыс. руб.</t>
  </si>
  <si>
    <t>Объем быт. услуг ОО "Голубой Дунай" на 1 жителя за 12 мес.2021 г. руб.</t>
  </si>
  <si>
    <t>Объем быт. услуг ОО "Голубой Дунай" на 1 жителя за 12 мес.2022 г. руб.</t>
  </si>
  <si>
    <t>Объем бытовых услуг на 1 жителя за 12 мес. 2022 г.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</si>
</sst>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 Cyr"/>
      <charset val="204"/>
    </font>
    <font>
      <b/>
      <sz val="13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0" xfId="0" applyFill="1"/>
    <xf numFmtId="0" fontId="1" fillId="0" borderId="1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1" fontId="3" fillId="0" borderId="0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90" zoomScaleNormal="90" workbookViewId="0">
      <selection activeCell="F37" sqref="F37"/>
    </sheetView>
  </sheetViews>
  <sheetFormatPr defaultRowHeight="12.75" x14ac:dyDescent="0.2"/>
  <cols>
    <col min="1" max="1" width="26.42578125" customWidth="1"/>
    <col min="2" max="2" width="16" customWidth="1"/>
    <col min="3" max="3" width="15.28515625" customWidth="1"/>
    <col min="4" max="4" width="13" customWidth="1"/>
    <col min="5" max="5" width="21" customWidth="1"/>
    <col min="6" max="6" width="20.5703125" customWidth="1"/>
    <col min="7" max="7" width="14.140625" customWidth="1"/>
    <col min="9" max="9" width="9" customWidth="1"/>
  </cols>
  <sheetData>
    <row r="1" spans="1:9" ht="16.5" x14ac:dyDescent="0.25">
      <c r="A1" s="16" t="s">
        <v>20</v>
      </c>
      <c r="B1" s="16"/>
      <c r="C1" s="16"/>
      <c r="D1" s="16"/>
      <c r="E1" s="16"/>
      <c r="F1" s="16"/>
      <c r="G1" s="16"/>
    </row>
    <row r="2" spans="1:9" ht="16.5" x14ac:dyDescent="0.25">
      <c r="A2" s="15" t="s">
        <v>23</v>
      </c>
      <c r="B2" s="15"/>
      <c r="C2" s="15"/>
      <c r="D2" s="15"/>
      <c r="E2" s="15"/>
      <c r="F2" s="15"/>
      <c r="G2" s="15"/>
    </row>
    <row r="3" spans="1:9" s="3" customFormat="1" ht="101.45" customHeight="1" x14ac:dyDescent="0.25">
      <c r="A3" s="14" t="s">
        <v>0</v>
      </c>
      <c r="B3" s="14" t="s">
        <v>25</v>
      </c>
      <c r="C3" s="14" t="s">
        <v>24</v>
      </c>
      <c r="D3" s="14" t="s">
        <v>19</v>
      </c>
      <c r="E3" s="14" t="s">
        <v>28</v>
      </c>
      <c r="F3" s="14" t="s">
        <v>29</v>
      </c>
      <c r="G3" s="14" t="s">
        <v>19</v>
      </c>
      <c r="H3" s="12" t="s">
        <v>27</v>
      </c>
      <c r="I3" s="12" t="s">
        <v>22</v>
      </c>
    </row>
    <row r="4" spans="1:9" s="3" customFormat="1" ht="18" customHeight="1" x14ac:dyDescent="0.25">
      <c r="A4" s="4" t="s">
        <v>1</v>
      </c>
      <c r="B4" s="5">
        <v>3629</v>
      </c>
      <c r="C4" s="5">
        <v>2823</v>
      </c>
      <c r="D4" s="5">
        <f>B4/112*100/C4*100</f>
        <v>114.77784525074644</v>
      </c>
      <c r="E4" s="5"/>
      <c r="F4" s="5"/>
      <c r="G4" s="5">
        <v>0</v>
      </c>
      <c r="H4" s="8">
        <v>1180</v>
      </c>
      <c r="I4" s="8">
        <v>1219</v>
      </c>
    </row>
    <row r="5" spans="1:9" s="3" customFormat="1" ht="18" customHeight="1" x14ac:dyDescent="0.25">
      <c r="A5" s="4" t="s">
        <v>2</v>
      </c>
      <c r="B5" s="5">
        <v>12174</v>
      </c>
      <c r="C5" s="5">
        <v>11156</v>
      </c>
      <c r="D5" s="5">
        <f t="shared" ref="D5:D21" si="0">B5/112*100/C5*100</f>
        <v>97.433155764995121</v>
      </c>
      <c r="E5" s="5"/>
      <c r="F5" s="5"/>
      <c r="G5" s="5">
        <v>0</v>
      </c>
      <c r="H5" s="8">
        <v>1773</v>
      </c>
      <c r="I5" s="8">
        <v>1764</v>
      </c>
    </row>
    <row r="6" spans="1:9" ht="18" customHeight="1" x14ac:dyDescent="0.25">
      <c r="A6" s="1" t="s">
        <v>3</v>
      </c>
      <c r="B6" s="6">
        <v>1339</v>
      </c>
      <c r="C6" s="6">
        <v>99</v>
      </c>
      <c r="D6" s="5">
        <f t="shared" si="0"/>
        <v>1207.6118326118326</v>
      </c>
      <c r="E6" s="6"/>
      <c r="F6" s="6"/>
      <c r="G6" s="5">
        <v>0</v>
      </c>
      <c r="H6" s="8">
        <v>765</v>
      </c>
      <c r="I6" s="8">
        <v>773</v>
      </c>
    </row>
    <row r="7" spans="1:9" ht="18" customHeight="1" x14ac:dyDescent="0.25">
      <c r="A7" s="2" t="s">
        <v>4</v>
      </c>
      <c r="B7" s="7">
        <v>97680.1</v>
      </c>
      <c r="C7" s="7">
        <v>84240.2</v>
      </c>
      <c r="D7" s="5">
        <f t="shared" si="0"/>
        <v>103.53058872129934</v>
      </c>
      <c r="E7" s="7">
        <v>3515.9</v>
      </c>
      <c r="F7" s="7">
        <v>4060.5</v>
      </c>
      <c r="G7" s="5">
        <f t="shared" ref="G5:G21" si="1">E7/112*100/F7*100</f>
        <v>77.31058806973104</v>
      </c>
      <c r="H7" s="8">
        <v>5478</v>
      </c>
      <c r="I7" s="8">
        <v>5521</v>
      </c>
    </row>
    <row r="8" spans="1:9" ht="18" customHeight="1" x14ac:dyDescent="0.25">
      <c r="A8" s="2" t="s">
        <v>5</v>
      </c>
      <c r="B8" s="7">
        <v>1760</v>
      </c>
      <c r="C8" s="7">
        <v>1582</v>
      </c>
      <c r="D8" s="5">
        <f t="shared" si="0"/>
        <v>99.331768105472278</v>
      </c>
      <c r="E8" s="7"/>
      <c r="F8" s="7"/>
      <c r="G8" s="5">
        <v>0</v>
      </c>
      <c r="H8" s="8">
        <v>425</v>
      </c>
      <c r="I8" s="8">
        <v>431</v>
      </c>
    </row>
    <row r="9" spans="1:9" ht="18" customHeight="1" x14ac:dyDescent="0.25">
      <c r="A9" s="2" t="s">
        <v>17</v>
      </c>
      <c r="B9" s="7">
        <v>1676</v>
      </c>
      <c r="C9" s="7">
        <v>1170</v>
      </c>
      <c r="D9" s="5">
        <f t="shared" si="0"/>
        <v>127.89987789987789</v>
      </c>
      <c r="E9" s="7"/>
      <c r="F9" s="7"/>
      <c r="G9" s="5">
        <v>0</v>
      </c>
      <c r="H9" s="8">
        <v>1100</v>
      </c>
      <c r="I9" s="8">
        <v>1119</v>
      </c>
    </row>
    <row r="10" spans="1:9" ht="18" customHeight="1" x14ac:dyDescent="0.25">
      <c r="A10" s="2" t="s">
        <v>6</v>
      </c>
      <c r="B10" s="7">
        <v>13231.8</v>
      </c>
      <c r="C10" s="7">
        <v>13396.8</v>
      </c>
      <c r="D10" s="5">
        <f t="shared" si="0"/>
        <v>88.18603803040385</v>
      </c>
      <c r="E10" s="7">
        <v>173.8</v>
      </c>
      <c r="F10" s="7">
        <v>225.8</v>
      </c>
      <c r="G10" s="5">
        <f t="shared" si="1"/>
        <v>68.723902315576368</v>
      </c>
      <c r="H10" s="8">
        <v>3199</v>
      </c>
      <c r="I10" s="8">
        <v>3291</v>
      </c>
    </row>
    <row r="11" spans="1:9" ht="18" customHeight="1" x14ac:dyDescent="0.25">
      <c r="A11" s="2" t="s">
        <v>7</v>
      </c>
      <c r="B11" s="7">
        <v>8078</v>
      </c>
      <c r="C11" s="7">
        <v>7187</v>
      </c>
      <c r="D11" s="5">
        <f t="shared" si="0"/>
        <v>100.35480729094198</v>
      </c>
      <c r="E11" s="7"/>
      <c r="F11" s="7"/>
      <c r="G11" s="5">
        <v>0</v>
      </c>
      <c r="H11" s="8">
        <v>1615</v>
      </c>
      <c r="I11" s="8">
        <v>1517</v>
      </c>
    </row>
    <row r="12" spans="1:9" ht="18" customHeight="1" x14ac:dyDescent="0.25">
      <c r="A12" s="2" t="s">
        <v>8</v>
      </c>
      <c r="B12" s="7">
        <v>1332</v>
      </c>
      <c r="C12" s="7">
        <v>615</v>
      </c>
      <c r="D12" s="5">
        <f t="shared" si="0"/>
        <v>193.37979094076653</v>
      </c>
      <c r="E12" s="7"/>
      <c r="F12" s="7"/>
      <c r="G12" s="5">
        <v>0</v>
      </c>
      <c r="H12" s="8">
        <v>680</v>
      </c>
      <c r="I12" s="8">
        <v>704</v>
      </c>
    </row>
    <row r="13" spans="1:9" ht="18" customHeight="1" x14ac:dyDescent="0.25">
      <c r="A13" s="2" t="s">
        <v>15</v>
      </c>
      <c r="B13" s="7">
        <v>5827</v>
      </c>
      <c r="C13" s="7">
        <v>6216</v>
      </c>
      <c r="D13" s="5">
        <f t="shared" si="0"/>
        <v>83.698175216032354</v>
      </c>
      <c r="E13" s="7"/>
      <c r="F13" s="7"/>
      <c r="G13" s="5">
        <v>0</v>
      </c>
      <c r="H13" s="8">
        <v>1021</v>
      </c>
      <c r="I13" s="8">
        <v>1029</v>
      </c>
    </row>
    <row r="14" spans="1:9" ht="18" customHeight="1" x14ac:dyDescent="0.25">
      <c r="A14" s="2" t="s">
        <v>9</v>
      </c>
      <c r="B14" s="7">
        <v>4292</v>
      </c>
      <c r="C14" s="7">
        <v>4765</v>
      </c>
      <c r="D14" s="5">
        <f t="shared" si="0"/>
        <v>80.422725228601394</v>
      </c>
      <c r="E14" s="7"/>
      <c r="F14" s="7"/>
      <c r="G14" s="5">
        <v>0</v>
      </c>
      <c r="H14" s="8">
        <v>562</v>
      </c>
      <c r="I14" s="8">
        <v>538</v>
      </c>
    </row>
    <row r="15" spans="1:9" ht="18" customHeight="1" x14ac:dyDescent="0.25">
      <c r="A15" s="2" t="s">
        <v>10</v>
      </c>
      <c r="B15" s="7">
        <v>10158</v>
      </c>
      <c r="C15" s="7">
        <v>7808</v>
      </c>
      <c r="D15" s="5">
        <f t="shared" si="0"/>
        <v>116.15833577283372</v>
      </c>
      <c r="E15" s="7"/>
      <c r="F15" s="7"/>
      <c r="G15" s="5">
        <v>0</v>
      </c>
      <c r="H15" s="8">
        <v>1764</v>
      </c>
      <c r="I15" s="8">
        <v>1797</v>
      </c>
    </row>
    <row r="16" spans="1:9" ht="18" customHeight="1" x14ac:dyDescent="0.25">
      <c r="A16" s="2" t="s">
        <v>11</v>
      </c>
      <c r="B16" s="7">
        <v>1220</v>
      </c>
      <c r="C16" s="7">
        <v>988</v>
      </c>
      <c r="D16" s="5">
        <f t="shared" si="0"/>
        <v>110.2515905147484</v>
      </c>
      <c r="E16" s="7"/>
      <c r="F16" s="7"/>
      <c r="G16" s="5">
        <v>0</v>
      </c>
      <c r="H16" s="8">
        <v>298</v>
      </c>
      <c r="I16" s="8">
        <v>299</v>
      </c>
    </row>
    <row r="17" spans="1:9" ht="18" customHeight="1" x14ac:dyDescent="0.25">
      <c r="A17" s="2" t="s">
        <v>12</v>
      </c>
      <c r="B17" s="7">
        <v>0</v>
      </c>
      <c r="C17" s="7">
        <v>0</v>
      </c>
      <c r="D17" s="5">
        <v>0</v>
      </c>
      <c r="E17" s="7"/>
      <c r="F17" s="7"/>
      <c r="G17" s="5">
        <v>0</v>
      </c>
      <c r="H17" s="8">
        <v>468</v>
      </c>
      <c r="I17" s="8">
        <v>471</v>
      </c>
    </row>
    <row r="18" spans="1:9" ht="18" customHeight="1" x14ac:dyDescent="0.25">
      <c r="A18" s="2" t="s">
        <v>14</v>
      </c>
      <c r="B18" s="7">
        <v>1141</v>
      </c>
      <c r="C18" s="7">
        <v>551</v>
      </c>
      <c r="D18" s="5">
        <f t="shared" si="0"/>
        <v>184.89110707803994</v>
      </c>
      <c r="E18" s="7"/>
      <c r="F18" s="7"/>
      <c r="G18" s="5">
        <v>0</v>
      </c>
      <c r="H18" s="8">
        <v>457</v>
      </c>
      <c r="I18" s="8">
        <v>448</v>
      </c>
    </row>
    <row r="19" spans="1:9" ht="18" customHeight="1" x14ac:dyDescent="0.25">
      <c r="A19" s="2" t="s">
        <v>13</v>
      </c>
      <c r="B19" s="7">
        <v>994</v>
      </c>
      <c r="C19" s="7">
        <v>70</v>
      </c>
      <c r="D19" s="5">
        <f t="shared" si="0"/>
        <v>1267.8571428571429</v>
      </c>
      <c r="E19" s="7"/>
      <c r="F19" s="7"/>
      <c r="G19" s="5">
        <v>0</v>
      </c>
      <c r="H19" s="8">
        <v>740</v>
      </c>
      <c r="I19" s="8">
        <v>752</v>
      </c>
    </row>
    <row r="20" spans="1:9" ht="18" customHeight="1" x14ac:dyDescent="0.25">
      <c r="A20" s="2" t="s">
        <v>16</v>
      </c>
      <c r="B20" s="7">
        <v>2628.1</v>
      </c>
      <c r="C20" s="7">
        <v>1331.8</v>
      </c>
      <c r="D20" s="5">
        <f t="shared" si="0"/>
        <v>176.19145946409799</v>
      </c>
      <c r="E20" s="7">
        <v>235.1</v>
      </c>
      <c r="F20" s="7">
        <v>294.8</v>
      </c>
      <c r="G20" s="5">
        <f t="shared" si="1"/>
        <v>71.204448536538081</v>
      </c>
      <c r="H20" s="8">
        <v>1886</v>
      </c>
      <c r="I20" s="8">
        <v>1955</v>
      </c>
    </row>
    <row r="21" spans="1:9" ht="18" customHeight="1" x14ac:dyDescent="0.25">
      <c r="A21" s="2" t="s">
        <v>18</v>
      </c>
      <c r="B21" s="7">
        <f>B4+B5+B6+B7+B8+B9+B10+B11+B12+B13+B14+B15+B16+B17+B18+B19+B20</f>
        <v>167160</v>
      </c>
      <c r="C21" s="7">
        <f>C4+C5+C6+C7+C8+C9+C10+C11+C12+C13+C14+C15+C16+C17+C18+C19+C20</f>
        <v>143998.79999999999</v>
      </c>
      <c r="D21" s="5">
        <f t="shared" si="0"/>
        <v>103.6466970558088</v>
      </c>
      <c r="E21" s="7">
        <f>E4+E5+E6+E7+E8+E9+E10+E11+E12+E13+E14+E15+E16+E17+E18+E19+E20</f>
        <v>3924.8</v>
      </c>
      <c r="F21" s="7">
        <f>F4+F5+F6+F7+F8+F9+F10+F11+F12+F13+F14+F15+F16+F17+F18+F19+F20</f>
        <v>4581.1000000000004</v>
      </c>
      <c r="G21" s="5">
        <f t="shared" si="1"/>
        <v>76.494416500092001</v>
      </c>
      <c r="H21" s="13">
        <f>H4+H5+H6+H7+H8+H9+H10+H11+H12+H13+H14+H15+H16+H17+H18+H19+H20</f>
        <v>23411</v>
      </c>
      <c r="I21" s="13">
        <f>I4+I5+I6+I7+I8+I9+I10+I11+I12+I13+I14+I15+I16+I17+I18+I19+I20</f>
        <v>23628</v>
      </c>
    </row>
    <row r="22" spans="1:9" ht="18" customHeight="1" x14ac:dyDescent="0.25">
      <c r="A22" s="9"/>
      <c r="B22" s="10"/>
      <c r="C22" s="10"/>
      <c r="D22" s="11"/>
      <c r="E22" s="10"/>
      <c r="F22" s="10"/>
      <c r="G22" s="11"/>
      <c r="H22" s="8"/>
      <c r="I22" s="8"/>
    </row>
    <row r="23" spans="1:9" ht="24.75" customHeight="1" x14ac:dyDescent="0.25">
      <c r="A23" s="9"/>
      <c r="B23" s="10"/>
      <c r="C23" s="10"/>
      <c r="D23" s="11"/>
      <c r="E23" s="10"/>
      <c r="F23" s="10"/>
      <c r="G23" s="11"/>
      <c r="H23" s="8"/>
      <c r="I23" s="8"/>
    </row>
    <row r="25" spans="1:9" ht="16.5" x14ac:dyDescent="0.25">
      <c r="A25" s="16" t="s">
        <v>20</v>
      </c>
      <c r="B25" s="16"/>
      <c r="C25" s="16"/>
      <c r="D25" s="16"/>
      <c r="E25" s="16"/>
      <c r="F25" s="16"/>
      <c r="G25" s="16"/>
    </row>
    <row r="26" spans="1:9" ht="16.5" x14ac:dyDescent="0.25">
      <c r="A26" s="15" t="s">
        <v>26</v>
      </c>
      <c r="B26" s="15"/>
      <c r="C26" s="15"/>
      <c r="D26" s="15"/>
      <c r="E26" s="15"/>
      <c r="F26" s="15"/>
      <c r="G26" s="15"/>
    </row>
    <row r="27" spans="1:9" s="3" customFormat="1" ht="117.75" customHeight="1" x14ac:dyDescent="0.25">
      <c r="A27" s="14" t="s">
        <v>0</v>
      </c>
      <c r="B27" s="14" t="s">
        <v>32</v>
      </c>
      <c r="C27" s="14" t="s">
        <v>21</v>
      </c>
      <c r="D27" s="14" t="s">
        <v>19</v>
      </c>
      <c r="E27" s="14" t="s">
        <v>31</v>
      </c>
      <c r="F27" s="14" t="s">
        <v>30</v>
      </c>
      <c r="G27" s="14" t="s">
        <v>19</v>
      </c>
    </row>
    <row r="28" spans="1:9" s="3" customFormat="1" ht="18" customHeight="1" x14ac:dyDescent="0.25">
      <c r="A28" s="4" t="s">
        <v>1</v>
      </c>
      <c r="B28" s="5">
        <f>B4/H4*1000</f>
        <v>3075.4237288135596</v>
      </c>
      <c r="C28" s="5">
        <f>C4/I4*1000</f>
        <v>2315.8326497128792</v>
      </c>
      <c r="D28" s="5">
        <f>B28/112*100/C28*100</f>
        <v>118.571350305644</v>
      </c>
      <c r="E28" s="5">
        <f>E4/H4*1000</f>
        <v>0</v>
      </c>
      <c r="F28" s="5">
        <f>F4/I4*1000</f>
        <v>0</v>
      </c>
      <c r="G28" s="5">
        <v>0</v>
      </c>
    </row>
    <row r="29" spans="1:9" s="3" customFormat="1" ht="18" customHeight="1" x14ac:dyDescent="0.25">
      <c r="A29" s="4" t="s">
        <v>2</v>
      </c>
      <c r="B29" s="5">
        <f t="shared" ref="B29:B45" si="2">B5/H5*1000</f>
        <v>6866.3282571912014</v>
      </c>
      <c r="C29" s="5">
        <f t="shared" ref="C29:C45" si="3">C5/I5*1000</f>
        <v>6324.2630385487528</v>
      </c>
      <c r="D29" s="5">
        <f t="shared" ref="D29:D45" si="4">B29/112*100/C29*100</f>
        <v>96.938571217964693</v>
      </c>
      <c r="E29" s="5">
        <f t="shared" ref="E29:E45" si="5">E5/H5*1000</f>
        <v>0</v>
      </c>
      <c r="F29" s="5">
        <f t="shared" ref="F29:F45" si="6">F5/I5*1000</f>
        <v>0</v>
      </c>
      <c r="G29" s="5">
        <v>0</v>
      </c>
    </row>
    <row r="30" spans="1:9" ht="18" customHeight="1" x14ac:dyDescent="0.25">
      <c r="A30" s="1" t="s">
        <v>3</v>
      </c>
      <c r="B30" s="5">
        <f t="shared" si="2"/>
        <v>1750.3267973856209</v>
      </c>
      <c r="C30" s="5">
        <f t="shared" si="3"/>
        <v>128.07244501940494</v>
      </c>
      <c r="D30" s="5">
        <f t="shared" si="4"/>
        <v>1220.2404530835902</v>
      </c>
      <c r="E30" s="5">
        <f t="shared" si="5"/>
        <v>0</v>
      </c>
      <c r="F30" s="5">
        <f t="shared" si="6"/>
        <v>0</v>
      </c>
      <c r="G30" s="5">
        <v>0</v>
      </c>
    </row>
    <row r="31" spans="1:9" ht="18" customHeight="1" x14ac:dyDescent="0.25">
      <c r="A31" s="2" t="s">
        <v>4</v>
      </c>
      <c r="B31" s="5">
        <f t="shared" si="2"/>
        <v>17831.343556042353</v>
      </c>
      <c r="C31" s="5">
        <f t="shared" si="3"/>
        <v>15258.141641007063</v>
      </c>
      <c r="D31" s="5">
        <f t="shared" si="4"/>
        <v>104.34326037427779</v>
      </c>
      <c r="E31" s="5">
        <f t="shared" si="5"/>
        <v>641.82183278568823</v>
      </c>
      <c r="F31" s="5">
        <f t="shared" si="6"/>
        <v>735.46458974823406</v>
      </c>
      <c r="G31" s="5">
        <f>E31/112*100/F31*100</f>
        <v>77.917443726357263</v>
      </c>
    </row>
    <row r="32" spans="1:9" ht="18" customHeight="1" x14ac:dyDescent="0.25">
      <c r="A32" s="2" t="s">
        <v>5</v>
      </c>
      <c r="B32" s="5">
        <f t="shared" si="2"/>
        <v>4141.176470588236</v>
      </c>
      <c r="C32" s="5">
        <f t="shared" si="3"/>
        <v>3670.5336426914155</v>
      </c>
      <c r="D32" s="5">
        <f t="shared" si="4"/>
        <v>100.73409894931424</v>
      </c>
      <c r="E32" s="5">
        <f t="shared" si="5"/>
        <v>0</v>
      </c>
      <c r="F32" s="5">
        <f t="shared" si="6"/>
        <v>0</v>
      </c>
      <c r="G32" s="5">
        <v>0</v>
      </c>
    </row>
    <row r="33" spans="1:7" ht="18" customHeight="1" x14ac:dyDescent="0.25">
      <c r="A33" s="2" t="s">
        <v>17</v>
      </c>
      <c r="B33" s="5">
        <f t="shared" si="2"/>
        <v>1523.6363636363637</v>
      </c>
      <c r="C33" s="5">
        <f t="shared" si="3"/>
        <v>1045.5764075067025</v>
      </c>
      <c r="D33" s="5">
        <f t="shared" si="4"/>
        <v>130.1090576090576</v>
      </c>
      <c r="E33" s="5">
        <f t="shared" si="5"/>
        <v>0</v>
      </c>
      <c r="F33" s="5">
        <f t="shared" si="6"/>
        <v>0</v>
      </c>
      <c r="G33" s="5">
        <v>0</v>
      </c>
    </row>
    <row r="34" spans="1:7" ht="18" customHeight="1" x14ac:dyDescent="0.25">
      <c r="A34" s="2" t="s">
        <v>6</v>
      </c>
      <c r="B34" s="5">
        <f t="shared" si="2"/>
        <v>4136.2300718974675</v>
      </c>
      <c r="C34" s="5">
        <f t="shared" si="3"/>
        <v>4070.73837739289</v>
      </c>
      <c r="D34" s="5">
        <f t="shared" si="4"/>
        <v>90.722179167883411</v>
      </c>
      <c r="E34" s="5">
        <f t="shared" si="5"/>
        <v>54.329477961863084</v>
      </c>
      <c r="F34" s="5">
        <f t="shared" si="6"/>
        <v>68.611364326952298</v>
      </c>
      <c r="G34" s="5">
        <f>E34/112*100/F34*100</f>
        <v>70.700332141469772</v>
      </c>
    </row>
    <row r="35" spans="1:7" ht="18" customHeight="1" x14ac:dyDescent="0.25">
      <c r="A35" s="2" t="s">
        <v>7</v>
      </c>
      <c r="B35" s="5">
        <f t="shared" si="2"/>
        <v>5001.8575851393189</v>
      </c>
      <c r="C35" s="5">
        <f t="shared" si="3"/>
        <v>4737.640079103493</v>
      </c>
      <c r="D35" s="5">
        <f t="shared" si="4"/>
        <v>94.265165733968431</v>
      </c>
      <c r="E35" s="5">
        <f t="shared" si="5"/>
        <v>0</v>
      </c>
      <c r="F35" s="5">
        <f t="shared" si="6"/>
        <v>0</v>
      </c>
      <c r="G35" s="5">
        <v>0</v>
      </c>
    </row>
    <row r="36" spans="1:7" ht="18" customHeight="1" x14ac:dyDescent="0.25">
      <c r="A36" s="2" t="s">
        <v>8</v>
      </c>
      <c r="B36" s="5">
        <f t="shared" si="2"/>
        <v>1958.8235294117646</v>
      </c>
      <c r="C36" s="5">
        <f t="shared" si="3"/>
        <v>873.57954545454538</v>
      </c>
      <c r="D36" s="5">
        <f t="shared" si="4"/>
        <v>200.20496003279362</v>
      </c>
      <c r="E36" s="5">
        <f t="shared" si="5"/>
        <v>0</v>
      </c>
      <c r="F36" s="5">
        <f t="shared" si="6"/>
        <v>0</v>
      </c>
      <c r="G36" s="5">
        <v>0</v>
      </c>
    </row>
    <row r="37" spans="1:7" ht="18" customHeight="1" x14ac:dyDescent="0.25">
      <c r="A37" s="2" t="s">
        <v>15</v>
      </c>
      <c r="B37" s="5">
        <f t="shared" si="2"/>
        <v>5707.1498530852105</v>
      </c>
      <c r="C37" s="5">
        <f t="shared" si="3"/>
        <v>6040.8163265306121</v>
      </c>
      <c r="D37" s="5">
        <f t="shared" si="4"/>
        <v>84.353988537999314</v>
      </c>
      <c r="E37" s="5">
        <f t="shared" si="5"/>
        <v>0</v>
      </c>
      <c r="F37" s="5">
        <f t="shared" si="6"/>
        <v>0</v>
      </c>
      <c r="G37" s="5">
        <v>0</v>
      </c>
    </row>
    <row r="38" spans="1:7" ht="18" customHeight="1" x14ac:dyDescent="0.25">
      <c r="A38" s="2" t="s">
        <v>9</v>
      </c>
      <c r="B38" s="5">
        <f t="shared" si="2"/>
        <v>7637.010676156583</v>
      </c>
      <c r="C38" s="5">
        <f t="shared" si="3"/>
        <v>8856.8773234200744</v>
      </c>
      <c r="D38" s="5">
        <f t="shared" si="4"/>
        <v>76.98830279891024</v>
      </c>
      <c r="E38" s="5">
        <f t="shared" si="5"/>
        <v>0</v>
      </c>
      <c r="F38" s="5">
        <f t="shared" si="6"/>
        <v>0</v>
      </c>
      <c r="G38" s="5">
        <v>0</v>
      </c>
    </row>
    <row r="39" spans="1:7" ht="18" customHeight="1" x14ac:dyDescent="0.25">
      <c r="A39" s="2" t="s">
        <v>10</v>
      </c>
      <c r="B39" s="5">
        <f t="shared" si="2"/>
        <v>5758.5034013605436</v>
      </c>
      <c r="C39" s="5">
        <f t="shared" si="3"/>
        <v>4345.0194769059544</v>
      </c>
      <c r="D39" s="5">
        <f t="shared" si="4"/>
        <v>118.33136586382209</v>
      </c>
      <c r="E39" s="5">
        <f t="shared" si="5"/>
        <v>0</v>
      </c>
      <c r="F39" s="5">
        <f t="shared" si="6"/>
        <v>0</v>
      </c>
      <c r="G39" s="5">
        <v>0</v>
      </c>
    </row>
    <row r="40" spans="1:7" ht="18" customHeight="1" x14ac:dyDescent="0.25">
      <c r="A40" s="2" t="s">
        <v>11</v>
      </c>
      <c r="B40" s="5">
        <f t="shared" si="2"/>
        <v>4093.959731543624</v>
      </c>
      <c r="C40" s="5">
        <f t="shared" si="3"/>
        <v>3304.3478260869565</v>
      </c>
      <c r="D40" s="5">
        <f t="shared" si="4"/>
        <v>110.62156229499924</v>
      </c>
      <c r="E40" s="5">
        <f t="shared" si="5"/>
        <v>0</v>
      </c>
      <c r="F40" s="5">
        <f t="shared" si="6"/>
        <v>0</v>
      </c>
      <c r="G40" s="5">
        <v>0</v>
      </c>
    </row>
    <row r="41" spans="1:7" ht="18" customHeight="1" x14ac:dyDescent="0.25">
      <c r="A41" s="2" t="s">
        <v>12</v>
      </c>
      <c r="B41" s="5">
        <f t="shared" si="2"/>
        <v>0</v>
      </c>
      <c r="C41" s="5">
        <f t="shared" si="3"/>
        <v>0</v>
      </c>
      <c r="D41" s="5">
        <v>0</v>
      </c>
      <c r="E41" s="5">
        <f t="shared" si="5"/>
        <v>0</v>
      </c>
      <c r="F41" s="5">
        <f t="shared" si="6"/>
        <v>0</v>
      </c>
      <c r="G41" s="5">
        <v>0</v>
      </c>
    </row>
    <row r="42" spans="1:7" ht="18" customHeight="1" x14ac:dyDescent="0.25">
      <c r="A42" s="2" t="s">
        <v>14</v>
      </c>
      <c r="B42" s="5">
        <f t="shared" si="2"/>
        <v>2496.7177242888401</v>
      </c>
      <c r="C42" s="5">
        <f t="shared" si="3"/>
        <v>1229.9107142857142</v>
      </c>
      <c r="D42" s="5">
        <f t="shared" si="4"/>
        <v>181.24992553820982</v>
      </c>
      <c r="E42" s="5">
        <f t="shared" si="5"/>
        <v>0</v>
      </c>
      <c r="F42" s="5">
        <f t="shared" si="6"/>
        <v>0</v>
      </c>
      <c r="G42" s="5">
        <v>0</v>
      </c>
    </row>
    <row r="43" spans="1:7" ht="18" customHeight="1" x14ac:dyDescent="0.25">
      <c r="A43" s="2" t="s">
        <v>13</v>
      </c>
      <c r="B43" s="5">
        <f t="shared" si="2"/>
        <v>1343.2432432432433</v>
      </c>
      <c r="C43" s="5">
        <f t="shared" si="3"/>
        <v>93.085106382978722</v>
      </c>
      <c r="D43" s="5">
        <f t="shared" si="4"/>
        <v>1288.4169884169885</v>
      </c>
      <c r="E43" s="5">
        <f t="shared" si="5"/>
        <v>0</v>
      </c>
      <c r="F43" s="5">
        <f t="shared" si="6"/>
        <v>0</v>
      </c>
      <c r="G43" s="5">
        <v>0</v>
      </c>
    </row>
    <row r="44" spans="1:7" ht="18" customHeight="1" x14ac:dyDescent="0.25">
      <c r="A44" s="2" t="s">
        <v>16</v>
      </c>
      <c r="B44" s="5">
        <f t="shared" si="2"/>
        <v>1393.4782608695652</v>
      </c>
      <c r="C44" s="5">
        <f t="shared" si="3"/>
        <v>681.22762148337586</v>
      </c>
      <c r="D44" s="5">
        <f t="shared" si="4"/>
        <v>182.63748846888211</v>
      </c>
      <c r="E44" s="5">
        <f t="shared" si="5"/>
        <v>124.65535524920466</v>
      </c>
      <c r="F44" s="5">
        <f t="shared" si="6"/>
        <v>150.79283887468031</v>
      </c>
      <c r="G44" s="5">
        <f>E44/112*100/F44*100</f>
        <v>73.809489336655318</v>
      </c>
    </row>
    <row r="45" spans="1:7" ht="18" customHeight="1" x14ac:dyDescent="0.25">
      <c r="A45" s="2" t="s">
        <v>18</v>
      </c>
      <c r="B45" s="5">
        <f t="shared" si="2"/>
        <v>7140.2332236982611</v>
      </c>
      <c r="C45" s="5">
        <f t="shared" si="3"/>
        <v>6094.4134078212282</v>
      </c>
      <c r="D45" s="5">
        <f t="shared" si="4"/>
        <v>104.6074135250374</v>
      </c>
      <c r="E45" s="5">
        <f t="shared" si="5"/>
        <v>167.64768698475078</v>
      </c>
      <c r="F45" s="5">
        <f t="shared" si="6"/>
        <v>193.88437447096666</v>
      </c>
      <c r="G45" s="5">
        <f t="shared" ref="G29:G45" si="7">E45/107.11*100/F45*100</f>
        <v>80.728101044479331</v>
      </c>
    </row>
  </sheetData>
  <mergeCells count="4">
    <mergeCell ref="A2:G2"/>
    <mergeCell ref="A1:G1"/>
    <mergeCell ref="A25:G25"/>
    <mergeCell ref="A26:G26"/>
  </mergeCells>
  <phoneticPr fontId="0" type="noConversion"/>
  <pageMargins left="0.39370078740157483" right="0.19685039370078741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Myth</dc:creator>
  <cp:lastModifiedBy>Камынин Михаил Егорович</cp:lastModifiedBy>
  <cp:lastPrinted>2023-01-20T12:01:17Z</cp:lastPrinted>
  <dcterms:created xsi:type="dcterms:W3CDTF">2004-08-27T05:42:35Z</dcterms:created>
  <dcterms:modified xsi:type="dcterms:W3CDTF">2023-01-20T12:07:53Z</dcterms:modified>
</cp:coreProperties>
</file>